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70" yWindow="60" windowWidth="14730" windowHeight="12795" activeTab="5"/>
  </bookViews>
  <sheets>
    <sheet name="РНША-ЮС-21-024" sheetId="1" r:id="rId1"/>
    <sheet name="РНША-ЮС-21-025" sheetId="4" r:id="rId2"/>
    <sheet name="РНША-ЮС-21-026" sheetId="5" r:id="rId3"/>
    <sheet name="РНША-ЮС-21-027" sheetId="6" r:id="rId4"/>
    <sheet name="РНША-ЮС-21-028" sheetId="7" r:id="rId5"/>
    <sheet name="РНША-ЮС-21-029" sheetId="8" r:id="rId6"/>
  </sheets>
  <definedNames>
    <definedName name="_xlnm.Print_Area" localSheetId="0">'РНША-ЮС-21-024'!$A$1:$L$34</definedName>
    <definedName name="_xlnm.Print_Area" localSheetId="1">'РНША-ЮС-21-025'!$A$1:$L$41</definedName>
    <definedName name="_xlnm.Print_Area" localSheetId="2">'РНША-ЮС-21-026'!$A$1:$L$34</definedName>
    <definedName name="_xlnm.Print_Area" localSheetId="3">'РНША-ЮС-21-027'!$A$1:$L$35</definedName>
    <definedName name="_xlnm.Print_Area" localSheetId="4">'РНША-ЮС-21-028'!$A$1:$L$37</definedName>
    <definedName name="_xlnm.Print_Area" localSheetId="5">'РНША-ЮС-21-029'!$A$1:$L$34</definedName>
  </definedNames>
  <calcPr calcId="145621"/>
</workbook>
</file>

<file path=xl/calcChain.xml><?xml version="1.0" encoding="utf-8"?>
<calcChain xmlns="http://schemas.openxmlformats.org/spreadsheetml/2006/main">
  <c r="I17" i="1" l="1"/>
  <c r="J17" i="1" s="1"/>
  <c r="I18" i="1" l="1"/>
  <c r="J18" i="1"/>
  <c r="K17" i="1"/>
  <c r="K18" i="1" s="1"/>
  <c r="K19" i="7"/>
  <c r="K20" i="7"/>
  <c r="J19" i="7"/>
  <c r="J20" i="7"/>
  <c r="I18" i="7"/>
  <c r="J18" i="7" s="1"/>
  <c r="I19" i="7"/>
  <c r="I20" i="7"/>
  <c r="I18" i="6"/>
  <c r="I17" i="6"/>
  <c r="I17" i="5"/>
  <c r="I18" i="5" s="1"/>
  <c r="I24" i="4"/>
  <c r="J24" i="4" s="1"/>
  <c r="I23" i="4"/>
  <c r="I21" i="4"/>
  <c r="J21" i="4" s="1"/>
  <c r="K21" i="4" s="1"/>
  <c r="I20" i="4"/>
  <c r="I19" i="4"/>
  <c r="J19" i="4" s="1"/>
  <c r="I18" i="4"/>
  <c r="J18" i="4" s="1"/>
  <c r="K18" i="4" s="1"/>
  <c r="I17" i="4"/>
  <c r="J17" i="4" s="1"/>
  <c r="I22" i="4"/>
  <c r="J22" i="4" s="1"/>
  <c r="K22" i="4" s="1"/>
  <c r="J20" i="4" l="1"/>
  <c r="K20" i="4" s="1"/>
  <c r="K17" i="4"/>
  <c r="K18" i="7"/>
  <c r="K24" i="4"/>
  <c r="J23" i="4"/>
  <c r="K23" i="4" s="1"/>
  <c r="I25" i="4"/>
  <c r="K19" i="4"/>
  <c r="I17" i="8"/>
  <c r="J17" i="8" s="1"/>
  <c r="J18" i="8" s="1"/>
  <c r="I17" i="7"/>
  <c r="I21" i="7" s="1"/>
  <c r="J17" i="6"/>
  <c r="J17" i="5"/>
  <c r="J18" i="5" s="1"/>
  <c r="I18" i="8" l="1"/>
  <c r="I19" i="6"/>
  <c r="K17" i="8"/>
  <c r="K18" i="8" s="1"/>
  <c r="J17" i="7"/>
  <c r="J21" i="7" s="1"/>
  <c r="K17" i="6"/>
  <c r="J18" i="6"/>
  <c r="J19" i="6" s="1"/>
  <c r="K17" i="5"/>
  <c r="K18" i="5" s="1"/>
  <c r="K25" i="4" l="1"/>
  <c r="J25" i="4"/>
  <c r="K17" i="7"/>
  <c r="K21" i="7" s="1"/>
  <c r="K18" i="6"/>
  <c r="K19" i="6" s="1"/>
</calcChain>
</file>

<file path=xl/sharedStrings.xml><?xml version="1.0" encoding="utf-8"?>
<sst xmlns="http://schemas.openxmlformats.org/spreadsheetml/2006/main" count="358" uniqueCount="75">
  <si>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</si>
  <si>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</si>
  <si>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</si>
  <si>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</si>
  <si>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</si>
  <si>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</si>
  <si>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</si>
  <si>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</si>
  <si>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</si>
  <si>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</si>
  <si>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</si>
  <si>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</si>
  <si>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</si>
  <si>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</si>
  <si>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</si>
  <si>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</si>
  <si>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</si>
  <si>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</si>
  <si>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</si>
  <si>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</si>
  <si>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</si>
  <si>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</si>
  <si>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</si>
  <si>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</si>
  <si>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</si>
  <si>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</si>
  <si>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</si>
  <si>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</si>
  <si>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</si>
  <si>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</si>
  <si>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</si>
  <si>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</si>
  <si>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</si>
  <si>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</si>
  <si>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</si>
  <si>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</si>
  <si>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</si>
  <si>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</si>
  <si>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В течение 5 календарных дней, но не более 15 календарных дней с момента поступления оплаты в размере 100%</t>
  </si>
  <si>
    <t xml:space="preserve">                                        </t>
  </si>
  <si>
    <t xml:space="preserve">1. </t>
  </si>
  <si>
    <t>НВЛ</t>
  </si>
  <si>
    <t>тн.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</si>
  <si>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</si>
  <si>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шт.</t>
  </si>
  <si>
    <t>РНША-ЮС-21-024</t>
  </si>
  <si>
    <t>РНША-ЮС-21-025</t>
  </si>
  <si>
    <t>РНША-ЮС-21-026</t>
  </si>
  <si>
    <t>К-т термоиз. направления ТН1н</t>
  </si>
  <si>
    <t>НКТ 73,02х7,01,К1 К72 PSL2, S МЦ</t>
  </si>
  <si>
    <t>Патрубки НКТ 73 L 1000 мм 02-224-02</t>
  </si>
  <si>
    <t>Патрубок НКТ 73 L 2000мм 02-224-04</t>
  </si>
  <si>
    <t>Патрубок НКТ 73 L 3000мм 02-224-15</t>
  </si>
  <si>
    <t>Патрубок НКТ 73 L 4000-5000мм 02-224-17</t>
  </si>
  <si>
    <t>Переводник НКТ Н73х73-Л</t>
  </si>
  <si>
    <t>Переводник НКТ ПВ73х73-E</t>
  </si>
  <si>
    <t>Переводник Н НКТ73ВхННКТ73-В</t>
  </si>
  <si>
    <t>ОКК2-35-178х245х324ХЛ</t>
  </si>
  <si>
    <t>Смазка Русма Zn-20</t>
  </si>
  <si>
    <t>Смазка Русма-1</t>
  </si>
  <si>
    <t>Пакер 178х230 (уплотнитель У-178х230, Кольцо уплотнитель КУ-178х230-2 шт.)</t>
  </si>
  <si>
    <t>Пакер 178х230 (Уплотнитель У-178х230. Кольцо уплотнитель КУ-178х230 - 2 шт.)</t>
  </si>
  <si>
    <t>Пакер 178х280 (Уплотнитель У-178х280. Кольцо уплотнитель КУ-178х280 - 2 шт.)</t>
  </si>
  <si>
    <t>Пакер 245х280 (Уплотнитель У-245х280. Кольцо уплотнитель КУ-245х280-2 шт.)</t>
  </si>
  <si>
    <t>Центратор ЦЦ-Т-178</t>
  </si>
  <si>
    <t>компл.</t>
  </si>
  <si>
    <t>РНША-ЮС-21-029</t>
  </si>
  <si>
    <t>РНША-ЮС-21-028</t>
  </si>
  <si>
    <t>РНША-ЮС-21-027</t>
  </si>
  <si>
    <t>ПАО «НК «Роснефть»</t>
  </si>
  <si>
    <t>ООО "РН-Шельф-Арктика" намеревается осуществить продажу НВЛ в соответствии с прилагаемой Спецификацией №1</t>
  </si>
  <si>
    <t>направляет настоящую оферту в ООО "РН-Шельф-Арктика" с целью заключения договора купли-продажи НВЛ</t>
  </si>
  <si>
    <t>Полномочия на подписание безотзывной оферты предусмотрены</t>
  </si>
  <si>
    <t xml:space="preserve">Полномочия на подписание безотзывной оферты предусмотрены </t>
  </si>
  <si>
    <t>г. Архангельск, ул. Капитана Хромцова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</si>
</sst>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2" fillId="0" borderId="0"/>
  </cellStyleXfs>
  <cellXfs count="10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1" applyFont="1" applyFill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8" fillId="0" borderId="0" xfId="2" applyFont="1" applyFill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4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49" fontId="25" fillId="0" borderId="1" xfId="0" applyNumberFormat="1" applyFont="1" applyFill="1" applyBorder="1" applyAlignment="1">
      <alignment horizontal="left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3" fillId="0" borderId="5" xfId="0" applyFont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3" fillId="0" borderId="4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5" fillId="0" borderId="6" xfId="0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1258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1258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1258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1258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9525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9525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9525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9525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0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0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0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0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34</xdr:row>
      <xdr:rowOff>172708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34</xdr:row>
      <xdr:rowOff>172708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34</xdr:row>
      <xdr:rowOff>172708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34</xdr:row>
      <xdr:rowOff>172708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28576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28576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28576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28576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32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178254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178254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178254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178254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19051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19051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19051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35</xdr:row>
      <xdr:rowOff>19051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31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D38" sqref="D3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28515625" style="11" customWidth="1"/>
    <col min="4" max="4" width="37.28515625" style="11" customWidth="1"/>
    <col min="5" max="5" width="44.28515625" style="11" customWidth="1"/>
    <col min="6" max="6" width="11.42578125" style="11" customWidth="1"/>
    <col min="7" max="7" width="15.8554687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6"/>
      <c r="N8" s="4"/>
      <c r="O8" s="4"/>
      <c r="P8" s="4"/>
    </row>
    <row r="9" spans="1:16" s="7" customFormat="1" ht="26.25" customHeight="1" x14ac:dyDescent="0.25">
      <c r="A9" s="81" t="s">
        <v>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6"/>
      <c r="N9" s="4"/>
      <c r="O9" s="4"/>
      <c r="P9" s="4"/>
    </row>
    <row r="10" spans="1:16" s="5" customFormat="1" ht="24" customHeight="1" x14ac:dyDescent="0.25">
      <c r="A10" s="82" t="s">
        <v>71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23</v>
      </c>
      <c r="B12" s="87"/>
      <c r="C12" s="88" t="s">
        <v>45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40</v>
      </c>
      <c r="B13" s="89" t="s">
        <v>70</v>
      </c>
      <c r="C13" s="89"/>
      <c r="D13" s="89"/>
      <c r="E13" s="89"/>
      <c r="F13" s="89"/>
      <c r="G13" s="89"/>
      <c r="H13" s="89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12</v>
      </c>
      <c r="L14" s="86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2" t="s">
        <v>41</v>
      </c>
      <c r="C17" s="62" t="s">
        <v>69</v>
      </c>
      <c r="D17" s="57" t="s">
        <v>48</v>
      </c>
      <c r="E17" s="72" t="s">
        <v>74</v>
      </c>
      <c r="F17" s="40" t="s">
        <v>65</v>
      </c>
      <c r="G17" s="41">
        <v>1</v>
      </c>
      <c r="H17" s="56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38</v>
      </c>
    </row>
    <row r="18" spans="1:16" s="12" customFormat="1" ht="30.75" customHeight="1" x14ac:dyDescent="0.25">
      <c r="A18" s="92" t="s">
        <v>2</v>
      </c>
      <c r="B18" s="92"/>
      <c r="C18" s="92"/>
      <c r="D18" s="92"/>
      <c r="E18" s="92"/>
      <c r="F18" s="43"/>
      <c r="G18" s="63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91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85" t="s">
        <v>18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6" ht="24" customHeight="1" x14ac:dyDescent="0.25">
      <c r="A21" s="48" t="s">
        <v>15</v>
      </c>
      <c r="B21" s="85" t="s">
        <v>26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6" ht="41.25" customHeight="1" x14ac:dyDescent="0.25">
      <c r="A22" s="48" t="s">
        <v>16</v>
      </c>
      <c r="B22" s="83" t="s">
        <v>24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32.25" customHeight="1" x14ac:dyDescent="0.25">
      <c r="A23" s="48" t="s">
        <v>17</v>
      </c>
      <c r="B23" s="84" t="s">
        <v>43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9" t="s">
        <v>5</v>
      </c>
      <c r="C26" s="59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51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51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78"/>
      <c r="D29" s="78"/>
      <c r="E29" s="78"/>
      <c r="F29" s="78"/>
      <c r="G29" s="78"/>
      <c r="H29" s="78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34</v>
      </c>
      <c r="E30" s="54" t="s">
        <v>35</v>
      </c>
      <c r="F30" s="54" t="s">
        <v>36</v>
      </c>
      <c r="G30" s="77" t="s">
        <v>37</v>
      </c>
      <c r="H30" s="77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1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73</v>
      </c>
      <c r="B32" s="50"/>
      <c r="C32" s="50"/>
      <c r="D32" s="50"/>
      <c r="E32" s="78"/>
      <c r="F32" s="78"/>
      <c r="G32" s="78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79" t="s">
        <v>6</v>
      </c>
      <c r="F33" s="79"/>
      <c r="G33" s="79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L17:L18"/>
    <mergeCell ref="A18:E18"/>
    <mergeCell ref="G30:H30"/>
    <mergeCell ref="E32:G32"/>
    <mergeCell ref="E33:G33"/>
    <mergeCell ref="A8:L8"/>
    <mergeCell ref="A9:L9"/>
    <mergeCell ref="A10:L10"/>
    <mergeCell ref="C29:D29"/>
    <mergeCell ref="E29:H29"/>
    <mergeCell ref="B22:L22"/>
    <mergeCell ref="B23:L23"/>
    <mergeCell ref="B20:L20"/>
    <mergeCell ref="B21:L21"/>
    <mergeCell ref="K14:L14"/>
    <mergeCell ref="A12:B12"/>
    <mergeCell ref="C12:L12"/>
    <mergeCell ref="B13:H13"/>
  </mergeCells>
  <phoneticPr fontId="0" type="noConversion"/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topLeftCell="A4" zoomScale="70" zoomScaleNormal="100" zoomScaleSheetLayoutView="70" workbookViewId="0">
      <selection activeCell="A25" sqref="A25:E25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85546875" style="11" customWidth="1"/>
    <col min="4" max="4" width="47.5703125" style="11" customWidth="1"/>
    <col min="5" max="5" width="44.42578125" style="11" customWidth="1"/>
    <col min="6" max="6" width="11.5703125" style="11" customWidth="1"/>
    <col min="7" max="7" width="16.140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4" width="11" style="11" bestFit="1" customWidth="1"/>
    <col min="15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6"/>
      <c r="N8" s="4"/>
      <c r="O8" s="4"/>
      <c r="P8" s="4"/>
    </row>
    <row r="9" spans="1:16" s="7" customFormat="1" ht="26.25" customHeight="1" x14ac:dyDescent="0.25">
      <c r="A9" s="81" t="s">
        <v>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6"/>
      <c r="N9" s="4"/>
      <c r="O9" s="4"/>
      <c r="P9" s="4"/>
    </row>
    <row r="10" spans="1:16" s="5" customFormat="1" ht="24" customHeight="1" x14ac:dyDescent="0.25">
      <c r="A10" s="82" t="s">
        <v>71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23</v>
      </c>
      <c r="B12" s="87"/>
      <c r="C12" s="88" t="s">
        <v>46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40</v>
      </c>
      <c r="B13" s="89" t="s">
        <v>70</v>
      </c>
      <c r="C13" s="89"/>
      <c r="D13" s="89"/>
      <c r="E13" s="89"/>
      <c r="F13" s="89"/>
      <c r="G13" s="89"/>
      <c r="H13" s="89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12</v>
      </c>
      <c r="L14" s="86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33" customHeight="1" x14ac:dyDescent="0.25">
      <c r="A17" s="39">
        <v>1</v>
      </c>
      <c r="B17" s="62" t="s">
        <v>41</v>
      </c>
      <c r="C17" s="39" t="s">
        <v>69</v>
      </c>
      <c r="D17" s="73" t="s">
        <v>49</v>
      </c>
      <c r="E17" s="94" t="s">
        <v>74</v>
      </c>
      <c r="F17" s="64" t="s">
        <v>42</v>
      </c>
      <c r="G17" s="67">
        <v>3.323</v>
      </c>
      <c r="H17" s="65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38</v>
      </c>
    </row>
    <row r="18" spans="1:16" s="10" customFormat="1" ht="33" customHeight="1" x14ac:dyDescent="0.25">
      <c r="A18" s="39">
        <v>2</v>
      </c>
      <c r="B18" s="62" t="s">
        <v>41</v>
      </c>
      <c r="C18" s="39" t="s">
        <v>69</v>
      </c>
      <c r="D18" s="73" t="s">
        <v>50</v>
      </c>
      <c r="E18" s="95"/>
      <c r="F18" s="64" t="s">
        <v>44</v>
      </c>
      <c r="G18" s="67">
        <v>2</v>
      </c>
      <c r="H18" s="65"/>
      <c r="I18" s="42">
        <f>ROUND(H18*G18,2)</f>
        <v>0</v>
      </c>
      <c r="J18" s="42">
        <f>ROUND(I18*0.2,2)</f>
        <v>0</v>
      </c>
      <c r="K18" s="42">
        <f>I18+J18</f>
        <v>0</v>
      </c>
      <c r="L18" s="97"/>
    </row>
    <row r="19" spans="1:16" s="10" customFormat="1" ht="33" customHeight="1" x14ac:dyDescent="0.25">
      <c r="A19" s="39">
        <v>3</v>
      </c>
      <c r="B19" s="62" t="s">
        <v>41</v>
      </c>
      <c r="C19" s="39" t="s">
        <v>69</v>
      </c>
      <c r="D19" s="73" t="s">
        <v>51</v>
      </c>
      <c r="E19" s="95"/>
      <c r="F19" s="64" t="s">
        <v>44</v>
      </c>
      <c r="G19" s="67">
        <v>2</v>
      </c>
      <c r="H19" s="65"/>
      <c r="I19" s="42">
        <f>ROUND(H19*G19,2)</f>
        <v>0</v>
      </c>
      <c r="J19" s="42">
        <f t="shared" ref="J19:J23" si="0">ROUND(I19*0.2,2)</f>
        <v>0</v>
      </c>
      <c r="K19" s="42">
        <f t="shared" ref="K19:K24" si="1">I19+J19</f>
        <v>0</v>
      </c>
      <c r="L19" s="97"/>
    </row>
    <row r="20" spans="1:16" s="10" customFormat="1" ht="33" customHeight="1" x14ac:dyDescent="0.25">
      <c r="A20" s="39">
        <v>4</v>
      </c>
      <c r="B20" s="62" t="s">
        <v>41</v>
      </c>
      <c r="C20" s="39" t="s">
        <v>69</v>
      </c>
      <c r="D20" s="73" t="s">
        <v>52</v>
      </c>
      <c r="E20" s="95"/>
      <c r="F20" s="64" t="s">
        <v>44</v>
      </c>
      <c r="G20" s="67">
        <v>2</v>
      </c>
      <c r="H20" s="65"/>
      <c r="I20" s="42">
        <f>ROUND(H20*G20,2)</f>
        <v>0</v>
      </c>
      <c r="J20" s="42">
        <f>ROUND(I20*0.2,2)</f>
        <v>0</v>
      </c>
      <c r="K20" s="42">
        <f>I20+J20</f>
        <v>0</v>
      </c>
      <c r="L20" s="97"/>
    </row>
    <row r="21" spans="1:16" s="10" customFormat="1" ht="33" customHeight="1" x14ac:dyDescent="0.25">
      <c r="A21" s="39">
        <v>5</v>
      </c>
      <c r="B21" s="62" t="s">
        <v>41</v>
      </c>
      <c r="C21" s="39" t="s">
        <v>69</v>
      </c>
      <c r="D21" s="73" t="s">
        <v>53</v>
      </c>
      <c r="E21" s="95"/>
      <c r="F21" s="64" t="s">
        <v>44</v>
      </c>
      <c r="G21" s="67">
        <v>2</v>
      </c>
      <c r="H21" s="65"/>
      <c r="I21" s="42">
        <f>ROUND(H21*G21,2)</f>
        <v>0</v>
      </c>
      <c r="J21" s="42">
        <f t="shared" si="0"/>
        <v>0</v>
      </c>
      <c r="K21" s="42">
        <f t="shared" si="1"/>
        <v>0</v>
      </c>
      <c r="L21" s="97"/>
    </row>
    <row r="22" spans="1:16" s="10" customFormat="1" ht="33" customHeight="1" x14ac:dyDescent="0.25">
      <c r="A22" s="39">
        <v>6</v>
      </c>
      <c r="B22" s="62" t="s">
        <v>41</v>
      </c>
      <c r="C22" s="39" t="s">
        <v>69</v>
      </c>
      <c r="D22" s="73" t="s">
        <v>54</v>
      </c>
      <c r="E22" s="95"/>
      <c r="F22" s="64" t="s">
        <v>44</v>
      </c>
      <c r="G22" s="67">
        <v>2</v>
      </c>
      <c r="H22" s="65"/>
      <c r="I22" s="42">
        <f t="shared" ref="I22" si="2">ROUND(H22*G22,2)</f>
        <v>0</v>
      </c>
      <c r="J22" s="42">
        <f>ROUND(I22*0.2,2)</f>
        <v>0</v>
      </c>
      <c r="K22" s="42">
        <f>I22+J22</f>
        <v>0</v>
      </c>
      <c r="L22" s="97"/>
    </row>
    <row r="23" spans="1:16" s="10" customFormat="1" ht="33" customHeight="1" x14ac:dyDescent="0.25">
      <c r="A23" s="39">
        <v>7</v>
      </c>
      <c r="B23" s="62" t="s">
        <v>41</v>
      </c>
      <c r="C23" s="39" t="s">
        <v>69</v>
      </c>
      <c r="D23" s="73" t="s">
        <v>55</v>
      </c>
      <c r="E23" s="95"/>
      <c r="F23" s="64" t="s">
        <v>44</v>
      </c>
      <c r="G23" s="67">
        <v>3</v>
      </c>
      <c r="H23" s="65"/>
      <c r="I23" s="42">
        <f>ROUND(H23*G23,2)</f>
        <v>0</v>
      </c>
      <c r="J23" s="42">
        <f t="shared" si="0"/>
        <v>0</v>
      </c>
      <c r="K23" s="42">
        <f>I23+J23</f>
        <v>0</v>
      </c>
      <c r="L23" s="97"/>
    </row>
    <row r="24" spans="1:16" s="10" customFormat="1" ht="33" customHeight="1" x14ac:dyDescent="0.25">
      <c r="A24" s="39">
        <v>8</v>
      </c>
      <c r="B24" s="62" t="s">
        <v>41</v>
      </c>
      <c r="C24" s="39" t="s">
        <v>69</v>
      </c>
      <c r="D24" s="73" t="s">
        <v>56</v>
      </c>
      <c r="E24" s="96"/>
      <c r="F24" s="64" t="s">
        <v>44</v>
      </c>
      <c r="G24" s="67">
        <v>2</v>
      </c>
      <c r="H24" s="65"/>
      <c r="I24" s="42">
        <f>ROUND(H24*G24,2)</f>
        <v>0</v>
      </c>
      <c r="J24" s="42">
        <f>ROUND(I24*0.2,2)</f>
        <v>0</v>
      </c>
      <c r="K24" s="42">
        <f t="shared" si="1"/>
        <v>0</v>
      </c>
      <c r="L24" s="97"/>
    </row>
    <row r="25" spans="1:16" s="12" customFormat="1" ht="30.75" customHeight="1" x14ac:dyDescent="0.25">
      <c r="A25" s="92" t="s">
        <v>2</v>
      </c>
      <c r="B25" s="92"/>
      <c r="C25" s="92"/>
      <c r="D25" s="92"/>
      <c r="E25" s="92"/>
      <c r="F25" s="43"/>
      <c r="G25" s="66"/>
      <c r="H25" s="44"/>
      <c r="I25" s="44">
        <f>SUM(I17:I24)</f>
        <v>0</v>
      </c>
      <c r="J25" s="44">
        <f>SUM(J17:J24)</f>
        <v>0</v>
      </c>
      <c r="K25" s="44">
        <f>SUM(K17:K24)</f>
        <v>0</v>
      </c>
      <c r="L25" s="91"/>
    </row>
    <row r="26" spans="1:16" ht="22.5" x14ac:dyDescent="0.25">
      <c r="A26" s="28"/>
      <c r="B26" s="45"/>
      <c r="C26" s="45"/>
      <c r="D26" s="46"/>
      <c r="E26" s="46"/>
      <c r="F26" s="28"/>
      <c r="G26" s="28"/>
      <c r="H26" s="28"/>
      <c r="I26" s="47"/>
      <c r="J26" s="47"/>
      <c r="K26" s="28"/>
      <c r="L26" s="28"/>
    </row>
    <row r="27" spans="1:16" ht="24" customHeight="1" x14ac:dyDescent="0.25">
      <c r="A27" s="48" t="s">
        <v>3</v>
      </c>
      <c r="B27" s="85" t="s">
        <v>18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</row>
    <row r="28" spans="1:16" ht="24" customHeight="1" x14ac:dyDescent="0.25">
      <c r="A28" s="48" t="s">
        <v>15</v>
      </c>
      <c r="B28" s="85" t="s">
        <v>26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6" ht="41.25" customHeight="1" x14ac:dyDescent="0.25">
      <c r="A29" s="48" t="s">
        <v>16</v>
      </c>
      <c r="B29" s="83" t="s">
        <v>24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</row>
    <row r="30" spans="1:16" ht="32.25" customHeight="1" x14ac:dyDescent="0.25">
      <c r="A30" s="48" t="s">
        <v>17</v>
      </c>
      <c r="B30" s="84" t="s">
        <v>43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</row>
    <row r="31" spans="1:16" ht="15" customHeight="1" x14ac:dyDescent="0.25">
      <c r="A31" s="4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</row>
    <row r="32" spans="1:16" s="2" customFormat="1" ht="26.45" customHeight="1" x14ac:dyDescent="0.25">
      <c r="A32" s="49"/>
      <c r="B32" s="50" t="s">
        <v>4</v>
      </c>
      <c r="C32" s="50"/>
      <c r="D32" s="50"/>
      <c r="E32" s="50"/>
      <c r="F32" s="50"/>
      <c r="G32" s="50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9" t="s">
        <v>5</v>
      </c>
      <c r="C33" s="59"/>
      <c r="D33" s="50"/>
      <c r="E33" s="50"/>
      <c r="F33" s="50"/>
      <c r="G33" s="50"/>
      <c r="H33" s="50"/>
      <c r="I33" s="50"/>
      <c r="J33" s="50"/>
      <c r="K33" s="50"/>
      <c r="L33" s="50"/>
      <c r="M33" s="3"/>
    </row>
    <row r="34" spans="1:16" s="2" customFormat="1" ht="15" customHeight="1" x14ac:dyDescent="0.25">
      <c r="A34" s="49"/>
      <c r="B34" s="52"/>
      <c r="C34" s="52"/>
      <c r="D34" s="59"/>
      <c r="E34" s="50"/>
      <c r="F34" s="50"/>
      <c r="G34" s="50"/>
      <c r="H34" s="50"/>
      <c r="I34" s="50"/>
      <c r="J34" s="50"/>
      <c r="K34" s="50"/>
      <c r="L34" s="50"/>
      <c r="M34" s="3"/>
    </row>
    <row r="35" spans="1:16" s="2" customFormat="1" ht="15.75" customHeight="1" x14ac:dyDescent="0.25">
      <c r="A35" s="49"/>
      <c r="B35" s="53"/>
      <c r="C35" s="53"/>
      <c r="D35" s="59"/>
      <c r="E35" s="50"/>
      <c r="F35" s="50"/>
      <c r="G35" s="50"/>
      <c r="H35" s="50"/>
      <c r="I35" s="50"/>
      <c r="J35" s="50"/>
      <c r="K35" s="50"/>
      <c r="L35" s="50"/>
      <c r="M35" s="3"/>
    </row>
    <row r="36" spans="1:16" s="2" customFormat="1" ht="21" customHeight="1" x14ac:dyDescent="0.25">
      <c r="A36" s="50"/>
      <c r="B36" s="50"/>
      <c r="C36" s="78"/>
      <c r="D36" s="78"/>
      <c r="E36" s="78"/>
      <c r="F36" s="78"/>
      <c r="G36" s="78"/>
      <c r="H36" s="78"/>
      <c r="I36" s="50"/>
      <c r="J36" s="50"/>
      <c r="K36" s="50"/>
      <c r="L36" s="50"/>
      <c r="M36" s="3"/>
    </row>
    <row r="37" spans="1:16" s="2" customFormat="1" ht="34.5" customHeight="1" x14ac:dyDescent="0.25">
      <c r="A37" s="50"/>
      <c r="B37" s="50"/>
      <c r="C37" s="50"/>
      <c r="D37" s="54" t="s">
        <v>34</v>
      </c>
      <c r="E37" s="54" t="s">
        <v>35</v>
      </c>
      <c r="F37" s="54" t="s">
        <v>36</v>
      </c>
      <c r="G37" s="77" t="s">
        <v>37</v>
      </c>
      <c r="H37" s="77"/>
      <c r="I37" s="50"/>
      <c r="J37" s="50"/>
      <c r="K37" s="50"/>
      <c r="L37" s="50"/>
      <c r="M37" s="3"/>
    </row>
    <row r="38" spans="1:16" s="2" customFormat="1" ht="18.75" x14ac:dyDescent="0.25">
      <c r="A38" s="50"/>
      <c r="B38" s="50"/>
      <c r="C38" s="50"/>
      <c r="D38" s="49"/>
      <c r="E38" s="50"/>
      <c r="F38" s="59"/>
      <c r="G38" s="50"/>
      <c r="H38" s="50"/>
      <c r="I38" s="50"/>
      <c r="J38" s="50"/>
      <c r="K38" s="50"/>
      <c r="L38" s="50"/>
      <c r="M38" s="3"/>
    </row>
    <row r="39" spans="1:16" s="2" customFormat="1" ht="18.75" x14ac:dyDescent="0.25">
      <c r="A39" s="93" t="s">
        <v>73</v>
      </c>
      <c r="B39" s="93"/>
      <c r="C39" s="93"/>
      <c r="D39" s="93"/>
      <c r="E39" s="78"/>
      <c r="F39" s="78"/>
      <c r="G39" s="78"/>
      <c r="H39" s="50"/>
      <c r="I39" s="50"/>
      <c r="J39" s="50"/>
      <c r="K39" s="50"/>
      <c r="L39" s="49"/>
      <c r="M39" s="3"/>
      <c r="N39" s="1"/>
      <c r="O39" s="1"/>
      <c r="P39" s="1"/>
    </row>
    <row r="40" spans="1:16" s="2" customFormat="1" ht="18.75" x14ac:dyDescent="0.25">
      <c r="A40" s="49"/>
      <c r="B40" s="55"/>
      <c r="C40" s="55"/>
      <c r="D40" s="50"/>
      <c r="E40" s="79" t="s">
        <v>6</v>
      </c>
      <c r="F40" s="79"/>
      <c r="G40" s="79"/>
      <c r="H40" s="50"/>
      <c r="I40" s="50"/>
      <c r="J40" s="50"/>
      <c r="K40" s="50"/>
      <c r="L40" s="49"/>
      <c r="M40" s="3"/>
      <c r="N40" s="1"/>
      <c r="O40" s="1"/>
      <c r="P40" s="1"/>
    </row>
    <row r="41" spans="1:16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</sheetData>
  <sheetProtection password="CA24" sheet="1" objects="1" scenarios="1" formatCells="0"/>
  <mergeCells count="20">
    <mergeCell ref="B28:L28"/>
    <mergeCell ref="B13:H13"/>
    <mergeCell ref="A8:L8"/>
    <mergeCell ref="A9:L9"/>
    <mergeCell ref="A10:L10"/>
    <mergeCell ref="A12:B12"/>
    <mergeCell ref="C12:L12"/>
    <mergeCell ref="K14:L14"/>
    <mergeCell ref="E17:E24"/>
    <mergeCell ref="L17:L25"/>
    <mergeCell ref="A25:E25"/>
    <mergeCell ref="B27:L27"/>
    <mergeCell ref="E40:G40"/>
    <mergeCell ref="B29:L29"/>
    <mergeCell ref="B30:L30"/>
    <mergeCell ref="C36:D36"/>
    <mergeCell ref="E36:H36"/>
    <mergeCell ref="G37:H37"/>
    <mergeCell ref="E39:G39"/>
    <mergeCell ref="A39:D39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43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E17" sqref="E17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85546875" style="11" customWidth="1"/>
    <col min="4" max="4" width="37.28515625" style="11" customWidth="1"/>
    <col min="5" max="5" width="44.42578125" style="11" customWidth="1"/>
    <col min="6" max="6" width="11.42578125" style="11" customWidth="1"/>
    <col min="7" max="7" width="16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5" width="11" style="11" bestFit="1" customWidth="1"/>
    <col min="16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6"/>
      <c r="N8" s="4"/>
      <c r="O8" s="4"/>
      <c r="P8" s="4"/>
    </row>
    <row r="9" spans="1:16" s="7" customFormat="1" ht="26.25" customHeight="1" x14ac:dyDescent="0.25">
      <c r="A9" s="81" t="s">
        <v>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6"/>
      <c r="N9" s="4"/>
      <c r="O9" s="4"/>
      <c r="P9" s="4"/>
    </row>
    <row r="10" spans="1:16" s="5" customFormat="1" ht="24" customHeight="1" x14ac:dyDescent="0.25">
      <c r="A10" s="82" t="s">
        <v>71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23</v>
      </c>
      <c r="B12" s="87"/>
      <c r="C12" s="88" t="s">
        <v>47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40</v>
      </c>
      <c r="B13" s="89" t="s">
        <v>70</v>
      </c>
      <c r="C13" s="89"/>
      <c r="D13" s="89"/>
      <c r="E13" s="89"/>
      <c r="F13" s="89"/>
      <c r="G13" s="89"/>
      <c r="H13" s="89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12</v>
      </c>
      <c r="L14" s="86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2" t="s">
        <v>41</v>
      </c>
      <c r="C17" s="39" t="s">
        <v>69</v>
      </c>
      <c r="D17" s="57" t="s">
        <v>57</v>
      </c>
      <c r="E17" s="72" t="s">
        <v>74</v>
      </c>
      <c r="F17" s="40" t="s">
        <v>44</v>
      </c>
      <c r="G17" s="41">
        <v>1</v>
      </c>
      <c r="H17" s="65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38</v>
      </c>
    </row>
    <row r="18" spans="1:16" s="12" customFormat="1" ht="30.75" customHeight="1" x14ac:dyDescent="0.25">
      <c r="A18" s="92" t="s">
        <v>2</v>
      </c>
      <c r="B18" s="92"/>
      <c r="C18" s="92"/>
      <c r="D18" s="92"/>
      <c r="E18" s="92"/>
      <c r="F18" s="43"/>
      <c r="G18" s="66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91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85" t="s">
        <v>18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6" ht="24" customHeight="1" x14ac:dyDescent="0.25">
      <c r="A21" s="48" t="s">
        <v>15</v>
      </c>
      <c r="B21" s="85" t="s">
        <v>26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6" ht="41.25" customHeight="1" x14ac:dyDescent="0.25">
      <c r="A22" s="48" t="s">
        <v>16</v>
      </c>
      <c r="B22" s="83" t="s">
        <v>24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32.25" customHeight="1" x14ac:dyDescent="0.25">
      <c r="A23" s="48" t="s">
        <v>17</v>
      </c>
      <c r="B23" s="84" t="s">
        <v>43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9" t="s">
        <v>5</v>
      </c>
      <c r="C26" s="59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59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78"/>
      <c r="D29" s="78"/>
      <c r="E29" s="78"/>
      <c r="F29" s="78"/>
      <c r="G29" s="78"/>
      <c r="H29" s="78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34</v>
      </c>
      <c r="E30" s="54"/>
      <c r="F30" s="54" t="s">
        <v>36</v>
      </c>
      <c r="G30" s="77" t="s">
        <v>37</v>
      </c>
      <c r="H30" s="77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9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72</v>
      </c>
      <c r="B32" s="50"/>
      <c r="C32" s="50"/>
      <c r="D32" s="50"/>
      <c r="E32" s="78"/>
      <c r="F32" s="78"/>
      <c r="G32" s="78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79" t="s">
        <v>6</v>
      </c>
      <c r="F33" s="79"/>
      <c r="G33" s="79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B21:L21"/>
    <mergeCell ref="A8:L8"/>
    <mergeCell ref="A9:L9"/>
    <mergeCell ref="A10:L10"/>
    <mergeCell ref="A12:B12"/>
    <mergeCell ref="C12:L12"/>
    <mergeCell ref="K14:L14"/>
    <mergeCell ref="L17:L18"/>
    <mergeCell ref="A18:E18"/>
    <mergeCell ref="B20:L20"/>
    <mergeCell ref="B13:H13"/>
    <mergeCell ref="E33:G33"/>
    <mergeCell ref="B22:L22"/>
    <mergeCell ref="B23:L23"/>
    <mergeCell ref="C29:D29"/>
    <mergeCell ref="E29:H29"/>
    <mergeCell ref="G30:H30"/>
    <mergeCell ref="E32:G3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E17" sqref="E17:E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42578125" style="11" customWidth="1"/>
    <col min="4" max="4" width="37.28515625" style="11" customWidth="1"/>
    <col min="5" max="5" width="44.42578125" style="11" customWidth="1"/>
    <col min="6" max="6" width="11.5703125" style="11" customWidth="1"/>
    <col min="7" max="7" width="16.425781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5" width="11" style="11" bestFit="1" customWidth="1"/>
    <col min="16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6"/>
      <c r="N8" s="4"/>
      <c r="O8" s="4"/>
      <c r="P8" s="4"/>
    </row>
    <row r="9" spans="1:16" s="7" customFormat="1" ht="26.25" customHeight="1" x14ac:dyDescent="0.25">
      <c r="A9" s="81" t="s">
        <v>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6"/>
      <c r="N9" s="4"/>
      <c r="O9" s="4"/>
      <c r="P9" s="4"/>
    </row>
    <row r="10" spans="1:16" s="5" customFormat="1" ht="24" customHeight="1" x14ac:dyDescent="0.25">
      <c r="A10" s="82" t="s">
        <v>71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23</v>
      </c>
      <c r="B12" s="87"/>
      <c r="C12" s="88" t="s">
        <v>68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40</v>
      </c>
      <c r="B13" s="89" t="s">
        <v>70</v>
      </c>
      <c r="C13" s="89"/>
      <c r="D13" s="89"/>
      <c r="E13" s="89"/>
      <c r="F13" s="89"/>
      <c r="G13" s="89"/>
      <c r="H13" s="89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12</v>
      </c>
      <c r="L14" s="86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35.25" customHeight="1" x14ac:dyDescent="0.25">
      <c r="A17" s="39">
        <v>1</v>
      </c>
      <c r="B17" s="62" t="s">
        <v>41</v>
      </c>
      <c r="C17" s="39" t="s">
        <v>69</v>
      </c>
      <c r="D17" s="74" t="s">
        <v>58</v>
      </c>
      <c r="E17" s="94" t="s">
        <v>74</v>
      </c>
      <c r="F17" s="40" t="s">
        <v>42</v>
      </c>
      <c r="G17" s="68">
        <v>0.05</v>
      </c>
      <c r="H17" s="65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38</v>
      </c>
    </row>
    <row r="18" spans="1:16" s="10" customFormat="1" ht="36.75" customHeight="1" x14ac:dyDescent="0.25">
      <c r="A18" s="39">
        <v>2</v>
      </c>
      <c r="B18" s="62" t="s">
        <v>41</v>
      </c>
      <c r="C18" s="39" t="s">
        <v>69</v>
      </c>
      <c r="D18" s="74" t="s">
        <v>59</v>
      </c>
      <c r="E18" s="95"/>
      <c r="F18" s="40" t="s">
        <v>42</v>
      </c>
      <c r="G18" s="68">
        <v>0.04</v>
      </c>
      <c r="H18" s="65"/>
      <c r="I18" s="42">
        <f>ROUND(H18*G18,2)</f>
        <v>0</v>
      </c>
      <c r="J18" s="42">
        <f t="shared" ref="J18" si="0">ROUND(I18*0.2,2)</f>
        <v>0</v>
      </c>
      <c r="K18" s="42">
        <f t="shared" ref="K18" si="1">I18+J18</f>
        <v>0</v>
      </c>
      <c r="L18" s="97"/>
    </row>
    <row r="19" spans="1:16" s="12" customFormat="1" ht="30.75" customHeight="1" x14ac:dyDescent="0.25">
      <c r="A19" s="92" t="s">
        <v>2</v>
      </c>
      <c r="B19" s="92"/>
      <c r="C19" s="92"/>
      <c r="D19" s="92"/>
      <c r="E19" s="92"/>
      <c r="F19" s="43"/>
      <c r="G19" s="66"/>
      <c r="H19" s="44"/>
      <c r="I19" s="44">
        <f>SUM(I17:I18)</f>
        <v>0</v>
      </c>
      <c r="J19" s="44">
        <f>SUM(J17:J18)</f>
        <v>0</v>
      </c>
      <c r="K19" s="44">
        <f>SUM(K17:K18)</f>
        <v>0</v>
      </c>
      <c r="L19" s="91"/>
    </row>
    <row r="20" spans="1:16" ht="22.5" x14ac:dyDescent="0.25">
      <c r="A20" s="28"/>
      <c r="B20" s="45"/>
      <c r="C20" s="45"/>
      <c r="D20" s="46"/>
      <c r="E20" s="46"/>
      <c r="F20" s="28"/>
      <c r="G20" s="28"/>
      <c r="H20" s="28"/>
      <c r="I20" s="47"/>
      <c r="J20" s="47"/>
      <c r="K20" s="28"/>
      <c r="L20" s="28"/>
    </row>
    <row r="21" spans="1:16" ht="24" customHeight="1" x14ac:dyDescent="0.25">
      <c r="A21" s="48" t="s">
        <v>3</v>
      </c>
      <c r="B21" s="85" t="s">
        <v>18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6" ht="24" customHeight="1" x14ac:dyDescent="0.25">
      <c r="A22" s="48" t="s">
        <v>15</v>
      </c>
      <c r="B22" s="85" t="s">
        <v>26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1:16" ht="41.25" customHeight="1" x14ac:dyDescent="0.25">
      <c r="A23" s="48" t="s">
        <v>16</v>
      </c>
      <c r="B23" s="83" t="s">
        <v>24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</row>
    <row r="24" spans="1:16" ht="32.25" customHeight="1" x14ac:dyDescent="0.25">
      <c r="A24" s="48" t="s">
        <v>17</v>
      </c>
      <c r="B24" s="84" t="s">
        <v>43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</row>
    <row r="25" spans="1:16" ht="15" customHeight="1" x14ac:dyDescent="0.25">
      <c r="A25" s="4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6" s="2" customFormat="1" ht="26.45" customHeight="1" x14ac:dyDescent="0.25">
      <c r="A26" s="49"/>
      <c r="B26" s="50" t="s">
        <v>4</v>
      </c>
      <c r="C26" s="50"/>
      <c r="D26" s="50"/>
      <c r="E26" s="50"/>
      <c r="F26" s="50"/>
      <c r="G26" s="50"/>
      <c r="H26" s="50"/>
      <c r="I26" s="50"/>
      <c r="J26" s="50"/>
      <c r="K26" s="50"/>
      <c r="L26" s="49"/>
      <c r="M26" s="3"/>
      <c r="N26" s="1"/>
      <c r="O26" s="1"/>
      <c r="P26" s="1"/>
    </row>
    <row r="27" spans="1:16" s="2" customFormat="1" ht="18.75" x14ac:dyDescent="0.25">
      <c r="A27" s="49"/>
      <c r="B27" s="59" t="s">
        <v>5</v>
      </c>
      <c r="C27" s="59"/>
      <c r="D27" s="50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" customHeight="1" x14ac:dyDescent="0.25">
      <c r="A28" s="49"/>
      <c r="B28" s="52"/>
      <c r="C28" s="52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.75" customHeight="1" x14ac:dyDescent="0.25">
      <c r="A29" s="49"/>
      <c r="B29" s="53"/>
      <c r="C29" s="53"/>
      <c r="D29" s="59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21" customHeight="1" x14ac:dyDescent="0.25">
      <c r="A30" s="50"/>
      <c r="B30" s="50"/>
      <c r="C30" s="78"/>
      <c r="D30" s="78"/>
      <c r="E30" s="78" t="s">
        <v>39</v>
      </c>
      <c r="F30" s="78"/>
      <c r="G30" s="78"/>
      <c r="H30" s="78"/>
      <c r="I30" s="50"/>
      <c r="J30" s="50"/>
      <c r="K30" s="50"/>
      <c r="L30" s="50"/>
      <c r="M30" s="3"/>
    </row>
    <row r="31" spans="1:16" s="2" customFormat="1" ht="34.5" customHeight="1" x14ac:dyDescent="0.25">
      <c r="A31" s="50"/>
      <c r="B31" s="50"/>
      <c r="C31" s="50"/>
      <c r="D31" s="54" t="s">
        <v>34</v>
      </c>
      <c r="E31" s="54" t="s">
        <v>35</v>
      </c>
      <c r="F31" s="54" t="s">
        <v>36</v>
      </c>
      <c r="G31" s="77" t="s">
        <v>37</v>
      </c>
      <c r="H31" s="77"/>
      <c r="I31" s="50"/>
      <c r="J31" s="50"/>
      <c r="K31" s="50"/>
      <c r="L31" s="50"/>
      <c r="M31" s="3"/>
    </row>
    <row r="32" spans="1:16" s="2" customFormat="1" ht="18.75" x14ac:dyDescent="0.25">
      <c r="A32" s="50"/>
      <c r="B32" s="50"/>
      <c r="C32" s="50"/>
      <c r="D32" s="49"/>
      <c r="E32" s="50"/>
      <c r="F32" s="59"/>
      <c r="G32" s="50"/>
      <c r="H32" s="50"/>
      <c r="I32" s="50"/>
      <c r="J32" s="50"/>
      <c r="K32" s="50"/>
      <c r="L32" s="50"/>
      <c r="M32" s="3"/>
    </row>
    <row r="33" spans="1:16" s="2" customFormat="1" ht="18.75" x14ac:dyDescent="0.25">
      <c r="A33" s="50" t="s">
        <v>72</v>
      </c>
      <c r="B33" s="50"/>
      <c r="C33" s="50"/>
      <c r="D33" s="50"/>
      <c r="E33" s="78"/>
      <c r="F33" s="78"/>
      <c r="G33" s="78"/>
      <c r="H33" s="50"/>
      <c r="I33" s="50"/>
      <c r="J33" s="50"/>
      <c r="K33" s="50"/>
      <c r="L33" s="49"/>
      <c r="M33" s="3"/>
      <c r="N33" s="1"/>
      <c r="O33" s="1"/>
      <c r="P33" s="1"/>
    </row>
    <row r="34" spans="1:16" s="2" customFormat="1" ht="18.75" x14ac:dyDescent="0.25">
      <c r="A34" s="49"/>
      <c r="B34" s="55"/>
      <c r="C34" s="55"/>
      <c r="D34" s="50"/>
      <c r="E34" s="79" t="s">
        <v>6</v>
      </c>
      <c r="F34" s="79"/>
      <c r="G34" s="79"/>
      <c r="H34" s="50"/>
      <c r="I34" s="50"/>
      <c r="J34" s="50"/>
      <c r="K34" s="50"/>
      <c r="L34" s="49"/>
      <c r="M34" s="3"/>
      <c r="N34" s="1"/>
      <c r="O34" s="1"/>
      <c r="P34" s="1"/>
    </row>
    <row r="35" spans="1:16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</sheetData>
  <sheetProtection password="CA24" sheet="1" objects="1" scenarios="1" formatCells="0"/>
  <mergeCells count="19">
    <mergeCell ref="B13:H13"/>
    <mergeCell ref="A8:L8"/>
    <mergeCell ref="A9:L9"/>
    <mergeCell ref="A10:L10"/>
    <mergeCell ref="A12:B12"/>
    <mergeCell ref="C12:L12"/>
    <mergeCell ref="K14:L14"/>
    <mergeCell ref="L17:L19"/>
    <mergeCell ref="A19:E19"/>
    <mergeCell ref="B21:L21"/>
    <mergeCell ref="B22:L22"/>
    <mergeCell ref="E34:G34"/>
    <mergeCell ref="E17:E18"/>
    <mergeCell ref="B23:L23"/>
    <mergeCell ref="B24:L24"/>
    <mergeCell ref="C30:D30"/>
    <mergeCell ref="E30:H30"/>
    <mergeCell ref="G31:H31"/>
    <mergeCell ref="E33:G33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view="pageBreakPreview" zoomScale="70" zoomScaleNormal="100" zoomScaleSheetLayoutView="70" workbookViewId="0">
      <selection activeCell="E17" sqref="E17:E20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7109375" style="11" customWidth="1"/>
    <col min="4" max="4" width="43.42578125" style="11" customWidth="1"/>
    <col min="5" max="5" width="44.42578125" style="11" customWidth="1"/>
    <col min="6" max="6" width="11.28515625" style="11" customWidth="1"/>
    <col min="7" max="7" width="16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4" width="11" style="11" bestFit="1" customWidth="1"/>
    <col min="15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6"/>
      <c r="N8" s="4"/>
      <c r="O8" s="4"/>
      <c r="P8" s="4"/>
    </row>
    <row r="9" spans="1:16" s="7" customFormat="1" ht="26.25" customHeight="1" x14ac:dyDescent="0.25">
      <c r="A9" s="81" t="s">
        <v>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6"/>
      <c r="N9" s="4"/>
      <c r="O9" s="4"/>
      <c r="P9" s="4"/>
    </row>
    <row r="10" spans="1:16" s="5" customFormat="1" ht="24" customHeight="1" x14ac:dyDescent="0.25">
      <c r="A10" s="82" t="s">
        <v>71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23</v>
      </c>
      <c r="B12" s="87"/>
      <c r="C12" s="88" t="s">
        <v>67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40</v>
      </c>
      <c r="B13" s="89" t="s">
        <v>70</v>
      </c>
      <c r="C13" s="89"/>
      <c r="D13" s="89"/>
      <c r="E13" s="89"/>
      <c r="F13" s="89"/>
      <c r="G13" s="89"/>
      <c r="H13" s="89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12</v>
      </c>
      <c r="L14" s="86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31.5" x14ac:dyDescent="0.25">
      <c r="A17" s="39">
        <v>1</v>
      </c>
      <c r="B17" s="62" t="s">
        <v>41</v>
      </c>
      <c r="C17" s="39" t="s">
        <v>69</v>
      </c>
      <c r="D17" s="76" t="s">
        <v>60</v>
      </c>
      <c r="E17" s="98" t="s">
        <v>74</v>
      </c>
      <c r="F17" s="69" t="s">
        <v>44</v>
      </c>
      <c r="G17" s="70">
        <v>1</v>
      </c>
      <c r="H17" s="65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38</v>
      </c>
    </row>
    <row r="18" spans="1:16" s="10" customFormat="1" ht="31.5" x14ac:dyDescent="0.25">
      <c r="A18" s="39">
        <v>2</v>
      </c>
      <c r="B18" s="62" t="s">
        <v>41</v>
      </c>
      <c r="C18" s="39" t="s">
        <v>69</v>
      </c>
      <c r="D18" s="76" t="s">
        <v>61</v>
      </c>
      <c r="E18" s="99"/>
      <c r="F18" s="69" t="s">
        <v>44</v>
      </c>
      <c r="G18" s="75">
        <v>1</v>
      </c>
      <c r="H18" s="65"/>
      <c r="I18" s="42">
        <f t="shared" ref="I18:I20" si="0">ROUND(H18*G18,2)</f>
        <v>0</v>
      </c>
      <c r="J18" s="42">
        <f t="shared" ref="J18:J20" si="1">ROUND(I18*0.2,2)</f>
        <v>0</v>
      </c>
      <c r="K18" s="42">
        <f t="shared" ref="K18:K20" si="2">I18+J18</f>
        <v>0</v>
      </c>
      <c r="L18" s="97"/>
    </row>
    <row r="19" spans="1:16" s="10" customFormat="1" ht="31.5" x14ac:dyDescent="0.25">
      <c r="A19" s="39">
        <v>3</v>
      </c>
      <c r="B19" s="62" t="s">
        <v>41</v>
      </c>
      <c r="C19" s="39" t="s">
        <v>69</v>
      </c>
      <c r="D19" s="76" t="s">
        <v>62</v>
      </c>
      <c r="E19" s="99"/>
      <c r="F19" s="69" t="s">
        <v>44</v>
      </c>
      <c r="G19" s="75">
        <v>1</v>
      </c>
      <c r="H19" s="65"/>
      <c r="I19" s="42">
        <f t="shared" si="0"/>
        <v>0</v>
      </c>
      <c r="J19" s="42">
        <f t="shared" si="1"/>
        <v>0</v>
      </c>
      <c r="K19" s="42">
        <f t="shared" si="2"/>
        <v>0</v>
      </c>
      <c r="L19" s="97"/>
    </row>
    <row r="20" spans="1:16" s="10" customFormat="1" ht="31.5" x14ac:dyDescent="0.25">
      <c r="A20" s="39">
        <v>4</v>
      </c>
      <c r="B20" s="62" t="s">
        <v>41</v>
      </c>
      <c r="C20" s="39" t="s">
        <v>69</v>
      </c>
      <c r="D20" s="76" t="s">
        <v>63</v>
      </c>
      <c r="E20" s="100"/>
      <c r="F20" s="69" t="s">
        <v>44</v>
      </c>
      <c r="G20" s="75">
        <v>1</v>
      </c>
      <c r="H20" s="65"/>
      <c r="I20" s="42">
        <f t="shared" si="0"/>
        <v>0</v>
      </c>
      <c r="J20" s="42">
        <f t="shared" si="1"/>
        <v>0</v>
      </c>
      <c r="K20" s="42">
        <f t="shared" si="2"/>
        <v>0</v>
      </c>
      <c r="L20" s="97"/>
    </row>
    <row r="21" spans="1:16" s="12" customFormat="1" ht="30.75" customHeight="1" x14ac:dyDescent="0.25">
      <c r="A21" s="92" t="s">
        <v>2</v>
      </c>
      <c r="B21" s="92"/>
      <c r="C21" s="92"/>
      <c r="D21" s="92"/>
      <c r="E21" s="92"/>
      <c r="F21" s="43"/>
      <c r="G21" s="66"/>
      <c r="H21" s="44"/>
      <c r="I21" s="44">
        <f>SUM(I17:I20)</f>
        <v>0</v>
      </c>
      <c r="J21" s="44">
        <f>SUM(J17:J20)</f>
        <v>0</v>
      </c>
      <c r="K21" s="44">
        <f>SUM(K17:K20)</f>
        <v>0</v>
      </c>
      <c r="L21" s="91"/>
      <c r="N21" s="10"/>
    </row>
    <row r="22" spans="1:16" ht="22.5" x14ac:dyDescent="0.25">
      <c r="A22" s="28"/>
      <c r="B22" s="45"/>
      <c r="C22" s="45"/>
      <c r="D22" s="46"/>
      <c r="E22" s="46"/>
      <c r="F22" s="28"/>
      <c r="G22" s="28"/>
      <c r="H22" s="28"/>
      <c r="I22" s="47"/>
      <c r="J22" s="47"/>
      <c r="K22" s="28"/>
      <c r="L22" s="28"/>
    </row>
    <row r="23" spans="1:16" ht="24" customHeight="1" x14ac:dyDescent="0.25">
      <c r="A23" s="48" t="s">
        <v>3</v>
      </c>
      <c r="B23" s="85" t="s">
        <v>18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</row>
    <row r="24" spans="1:16" ht="24" customHeight="1" x14ac:dyDescent="0.25">
      <c r="A24" s="48" t="s">
        <v>15</v>
      </c>
      <c r="B24" s="85" t="s">
        <v>26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</row>
    <row r="25" spans="1:16" ht="41.25" customHeight="1" x14ac:dyDescent="0.25">
      <c r="A25" s="48" t="s">
        <v>16</v>
      </c>
      <c r="B25" s="83" t="s">
        <v>24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</row>
    <row r="26" spans="1:16" ht="32.25" customHeight="1" x14ac:dyDescent="0.25">
      <c r="A26" s="48" t="s">
        <v>17</v>
      </c>
      <c r="B26" s="84" t="s">
        <v>43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</row>
    <row r="27" spans="1:16" ht="15" customHeight="1" x14ac:dyDescent="0.25">
      <c r="A27" s="4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6" s="2" customFormat="1" ht="26.45" customHeight="1" x14ac:dyDescent="0.25">
      <c r="A28" s="49"/>
      <c r="B28" s="50" t="s">
        <v>4</v>
      </c>
      <c r="C28" s="50"/>
      <c r="D28" s="50"/>
      <c r="E28" s="50"/>
      <c r="F28" s="50"/>
      <c r="G28" s="50"/>
      <c r="H28" s="50"/>
      <c r="I28" s="50"/>
      <c r="J28" s="50"/>
      <c r="K28" s="50"/>
      <c r="L28" s="49"/>
      <c r="M28" s="3"/>
      <c r="N28" s="1"/>
      <c r="O28" s="1"/>
      <c r="P28" s="1"/>
    </row>
    <row r="29" spans="1:16" s="2" customFormat="1" ht="18.75" x14ac:dyDescent="0.25">
      <c r="A29" s="49"/>
      <c r="B29" s="59" t="s">
        <v>5</v>
      </c>
      <c r="C29" s="59"/>
      <c r="D29" s="50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15" customHeight="1" x14ac:dyDescent="0.25">
      <c r="A30" s="49"/>
      <c r="B30" s="52"/>
      <c r="C30" s="52"/>
      <c r="D30" s="59"/>
      <c r="E30" s="50"/>
      <c r="F30" s="50"/>
      <c r="G30" s="50"/>
      <c r="H30" s="50"/>
      <c r="I30" s="50"/>
      <c r="J30" s="50"/>
      <c r="K30" s="50"/>
      <c r="L30" s="50"/>
      <c r="M30" s="3"/>
    </row>
    <row r="31" spans="1:16" s="2" customFormat="1" ht="15.75" customHeight="1" x14ac:dyDescent="0.25">
      <c r="A31" s="49"/>
      <c r="B31" s="53"/>
      <c r="C31" s="53"/>
      <c r="D31" s="59"/>
      <c r="E31" s="50"/>
      <c r="F31" s="50"/>
      <c r="G31" s="50"/>
      <c r="H31" s="50"/>
      <c r="I31" s="50"/>
      <c r="J31" s="50"/>
      <c r="K31" s="50"/>
      <c r="L31" s="50"/>
      <c r="M31" s="3"/>
    </row>
    <row r="32" spans="1:16" s="2" customFormat="1" ht="21" customHeight="1" x14ac:dyDescent="0.25">
      <c r="A32" s="50"/>
      <c r="B32" s="50"/>
      <c r="C32" s="78"/>
      <c r="D32" s="78"/>
      <c r="E32" s="78" t="s">
        <v>39</v>
      </c>
      <c r="F32" s="78"/>
      <c r="G32" s="78"/>
      <c r="H32" s="78"/>
      <c r="I32" s="50"/>
      <c r="J32" s="50"/>
      <c r="K32" s="50"/>
      <c r="L32" s="50"/>
      <c r="M32" s="3"/>
    </row>
    <row r="33" spans="1:16" s="2" customFormat="1" ht="34.5" customHeight="1" x14ac:dyDescent="0.25">
      <c r="A33" s="50"/>
      <c r="B33" s="50"/>
      <c r="C33" s="50"/>
      <c r="D33" s="54" t="s">
        <v>34</v>
      </c>
      <c r="E33" s="54" t="s">
        <v>35</v>
      </c>
      <c r="F33" s="54" t="s">
        <v>36</v>
      </c>
      <c r="G33" s="77" t="s">
        <v>37</v>
      </c>
      <c r="H33" s="77"/>
      <c r="I33" s="50"/>
      <c r="J33" s="50"/>
      <c r="K33" s="50"/>
      <c r="L33" s="50"/>
      <c r="M33" s="3"/>
    </row>
    <row r="34" spans="1:16" s="2" customFormat="1" ht="18.75" x14ac:dyDescent="0.25">
      <c r="A34" s="50"/>
      <c r="B34" s="50"/>
      <c r="C34" s="50"/>
      <c r="D34" s="49"/>
      <c r="E34" s="50"/>
      <c r="F34" s="59"/>
      <c r="G34" s="50"/>
      <c r="H34" s="50"/>
      <c r="I34" s="50"/>
      <c r="J34" s="50"/>
      <c r="K34" s="50"/>
      <c r="L34" s="50"/>
      <c r="M34" s="3"/>
    </row>
    <row r="35" spans="1:16" s="2" customFormat="1" ht="18.75" x14ac:dyDescent="0.25">
      <c r="A35" s="50" t="s">
        <v>72</v>
      </c>
      <c r="B35" s="50"/>
      <c r="C35" s="50"/>
      <c r="D35" s="50"/>
      <c r="E35" s="78"/>
      <c r="F35" s="78"/>
      <c r="G35" s="78"/>
      <c r="H35" s="50"/>
      <c r="I35" s="50"/>
      <c r="J35" s="50"/>
      <c r="K35" s="50"/>
      <c r="L35" s="49"/>
      <c r="M35" s="3"/>
      <c r="N35" s="1"/>
      <c r="O35" s="1"/>
      <c r="P35" s="1"/>
    </row>
    <row r="36" spans="1:16" s="2" customFormat="1" ht="18.75" x14ac:dyDescent="0.25">
      <c r="A36" s="49"/>
      <c r="B36" s="55"/>
      <c r="C36" s="55"/>
      <c r="D36" s="50"/>
      <c r="E36" s="79" t="s">
        <v>6</v>
      </c>
      <c r="F36" s="79"/>
      <c r="G36" s="79"/>
      <c r="H36" s="50"/>
      <c r="I36" s="50"/>
      <c r="J36" s="50"/>
      <c r="K36" s="50"/>
      <c r="L36" s="49"/>
      <c r="M36" s="3"/>
      <c r="N36" s="1"/>
      <c r="O36" s="1"/>
      <c r="P36" s="1"/>
    </row>
    <row r="37" spans="1:16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</sheetData>
  <sheetProtection password="CA24" sheet="1" objects="1" scenarios="1" formatCells="0"/>
  <mergeCells count="19">
    <mergeCell ref="B13:H13"/>
    <mergeCell ref="A8:L8"/>
    <mergeCell ref="A9:L9"/>
    <mergeCell ref="A10:L10"/>
    <mergeCell ref="A12:B12"/>
    <mergeCell ref="C12:L12"/>
    <mergeCell ref="K14:L14"/>
    <mergeCell ref="L17:L21"/>
    <mergeCell ref="A21:E21"/>
    <mergeCell ref="B23:L23"/>
    <mergeCell ref="B24:L24"/>
    <mergeCell ref="E17:E20"/>
    <mergeCell ref="E36:G36"/>
    <mergeCell ref="B25:L25"/>
    <mergeCell ref="B26:L26"/>
    <mergeCell ref="C32:D32"/>
    <mergeCell ref="E32:H32"/>
    <mergeCell ref="G33:H33"/>
    <mergeCell ref="E35:G35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9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topLeftCell="A4" zoomScale="70" zoomScaleNormal="100" zoomScaleSheetLayoutView="70" workbookViewId="0">
      <selection activeCell="E17" sqref="E17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4.7109375" style="11" customWidth="1"/>
    <col min="4" max="4" width="37.28515625" style="11" customWidth="1"/>
    <col min="5" max="5" width="44.42578125" style="11" customWidth="1"/>
    <col min="6" max="6" width="11" style="11" customWidth="1"/>
    <col min="7" max="7" width="14.710937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4" width="11" style="11" bestFit="1" customWidth="1"/>
    <col min="15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27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28</v>
      </c>
      <c r="B3" s="22" t="s">
        <v>29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30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15</v>
      </c>
      <c r="B5" s="22" t="s">
        <v>31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7</v>
      </c>
      <c r="C7" s="30"/>
      <c r="D7" s="31"/>
      <c r="E7" s="31"/>
      <c r="F7" s="32"/>
      <c r="G7" s="33" t="s">
        <v>32</v>
      </c>
      <c r="H7" s="25"/>
      <c r="I7" s="33" t="s">
        <v>33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6"/>
      <c r="N8" s="4"/>
      <c r="O8" s="4"/>
      <c r="P8" s="4"/>
    </row>
    <row r="9" spans="1:16" s="7" customFormat="1" ht="26.25" customHeight="1" x14ac:dyDescent="0.25">
      <c r="A9" s="81" t="s">
        <v>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6"/>
      <c r="N9" s="4"/>
      <c r="O9" s="4"/>
      <c r="P9" s="4"/>
    </row>
    <row r="10" spans="1:16" s="5" customFormat="1" ht="24" customHeight="1" x14ac:dyDescent="0.25">
      <c r="A10" s="82" t="s">
        <v>71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7" t="s">
        <v>23</v>
      </c>
      <c r="B12" s="87"/>
      <c r="C12" s="88" t="s">
        <v>66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6" ht="18.75" customHeight="1" x14ac:dyDescent="0.25">
      <c r="A13" s="71" t="s">
        <v>40</v>
      </c>
      <c r="B13" s="89" t="s">
        <v>70</v>
      </c>
      <c r="C13" s="89"/>
      <c r="D13" s="89"/>
      <c r="E13" s="89"/>
      <c r="F13" s="89"/>
      <c r="G13" s="89"/>
      <c r="H13" s="89"/>
      <c r="I13" s="60"/>
      <c r="J13" s="60"/>
      <c r="K13" s="60"/>
      <c r="L13" s="60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86" t="s">
        <v>12</v>
      </c>
      <c r="L14" s="86"/>
    </row>
    <row r="15" spans="1:16" s="14" customFormat="1" ht="36.75" customHeight="1" x14ac:dyDescent="0.25">
      <c r="A15" s="36" t="s">
        <v>0</v>
      </c>
      <c r="B15" s="36" t="s">
        <v>9</v>
      </c>
      <c r="C15" s="36" t="s">
        <v>11</v>
      </c>
      <c r="D15" s="36" t="s">
        <v>19</v>
      </c>
      <c r="E15" s="36" t="s">
        <v>25</v>
      </c>
      <c r="F15" s="36" t="s">
        <v>20</v>
      </c>
      <c r="G15" s="36" t="s">
        <v>10</v>
      </c>
      <c r="H15" s="37" t="s">
        <v>13</v>
      </c>
      <c r="I15" s="37" t="s">
        <v>21</v>
      </c>
      <c r="J15" s="37" t="s">
        <v>14</v>
      </c>
      <c r="K15" s="37" t="s">
        <v>22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1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66.75" customHeight="1" x14ac:dyDescent="0.25">
      <c r="A17" s="39">
        <v>1</v>
      </c>
      <c r="B17" s="62" t="s">
        <v>41</v>
      </c>
      <c r="C17" s="39" t="s">
        <v>69</v>
      </c>
      <c r="D17" s="57" t="s">
        <v>64</v>
      </c>
      <c r="E17" s="39" t="s">
        <v>74</v>
      </c>
      <c r="F17" s="40" t="s">
        <v>44</v>
      </c>
      <c r="G17" s="41">
        <v>10</v>
      </c>
      <c r="H17" s="65"/>
      <c r="I17" s="42">
        <f>ROUND(H17*G17,2)</f>
        <v>0</v>
      </c>
      <c r="J17" s="42">
        <f>ROUND(I17*0.2,2)</f>
        <v>0</v>
      </c>
      <c r="K17" s="42">
        <f>I17+J17</f>
        <v>0</v>
      </c>
      <c r="L17" s="90" t="s">
        <v>38</v>
      </c>
    </row>
    <row r="18" spans="1:16" s="12" customFormat="1" ht="30.75" customHeight="1" x14ac:dyDescent="0.25">
      <c r="A18" s="92" t="s">
        <v>2</v>
      </c>
      <c r="B18" s="92"/>
      <c r="C18" s="92"/>
      <c r="D18" s="92"/>
      <c r="E18" s="92"/>
      <c r="F18" s="43"/>
      <c r="G18" s="66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91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85" t="s">
        <v>18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6" ht="24" customHeight="1" x14ac:dyDescent="0.25">
      <c r="A21" s="48" t="s">
        <v>15</v>
      </c>
      <c r="B21" s="85" t="s">
        <v>26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6" ht="41.25" customHeight="1" x14ac:dyDescent="0.25">
      <c r="A22" s="48" t="s">
        <v>16</v>
      </c>
      <c r="B22" s="83" t="s">
        <v>24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32.25" customHeight="1" x14ac:dyDescent="0.25">
      <c r="A23" s="48" t="s">
        <v>17</v>
      </c>
      <c r="B23" s="84" t="s">
        <v>43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9" t="s">
        <v>5</v>
      </c>
      <c r="C26" s="59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59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78"/>
      <c r="D29" s="78"/>
      <c r="E29" s="78" t="s">
        <v>39</v>
      </c>
      <c r="F29" s="78"/>
      <c r="G29" s="78"/>
      <c r="H29" s="78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34</v>
      </c>
      <c r="E30" s="54" t="s">
        <v>35</v>
      </c>
      <c r="F30" s="54" t="s">
        <v>36</v>
      </c>
      <c r="G30" s="77" t="s">
        <v>37</v>
      </c>
      <c r="H30" s="77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9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72</v>
      </c>
      <c r="B32" s="50"/>
      <c r="C32" s="50"/>
      <c r="D32" s="50"/>
      <c r="E32" s="78"/>
      <c r="F32" s="78"/>
      <c r="G32" s="78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79" t="s">
        <v>6</v>
      </c>
      <c r="F33" s="79"/>
      <c r="G33" s="79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B13:H13"/>
    <mergeCell ref="A8:L8"/>
    <mergeCell ref="A9:L9"/>
    <mergeCell ref="A10:L10"/>
    <mergeCell ref="A12:B12"/>
    <mergeCell ref="C12:L12"/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РНША-ЮС-21-024</vt:lpstr>
      <vt:lpstr>РНША-ЮС-21-025</vt:lpstr>
      <vt:lpstr>РНША-ЮС-21-026</vt:lpstr>
      <vt:lpstr>РНША-ЮС-21-027</vt:lpstr>
      <vt:lpstr>РНША-ЮС-21-028</vt:lpstr>
      <vt:lpstr>РНША-ЮС-21-029</vt:lpstr>
      <vt:lpstr>'РНША-ЮС-21-024'!Область_печати</vt:lpstr>
      <vt:lpstr>'РНША-ЮС-21-025'!Область_печати</vt:lpstr>
      <vt:lpstr>'РНША-ЮС-21-026'!Область_печати</vt:lpstr>
      <vt:lpstr>'РНША-ЮС-21-027'!Область_печати</vt:lpstr>
      <vt:lpstr>'РНША-ЮС-21-028'!Область_печати</vt:lpstr>
      <vt:lpstr>'РНША-ЮС-21-029'!Область_печати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2021-12-23T00:13:39Z</dcterms:modified>
</cp:coreProperties>
</file>